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2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5" r:id="rId5"/>
  </sheets>
  <calcPr calcId="125725"/>
</workbook>
</file>

<file path=xl/calcChain.xml><?xml version="1.0" encoding="utf-8"?>
<calcChain xmlns="http://schemas.openxmlformats.org/spreadsheetml/2006/main">
  <c r="C30" i="2"/>
  <c r="D30"/>
  <c r="D14" i="1"/>
</calcChain>
</file>

<file path=xl/comments1.xml><?xml version="1.0" encoding="utf-8"?>
<comments xmlns="http://schemas.openxmlformats.org/spreadsheetml/2006/main">
  <authors>
    <author>Автор</author>
  </authors>
  <commentList>
    <comment ref="H2" authorId="0">
      <text>
        <r>
          <rPr>
            <b/>
            <sz val="9"/>
            <color indexed="81"/>
            <rFont val="Tahoma"/>
            <family val="2"/>
            <charset val="204"/>
          </rPr>
          <t>котел:
- max мощность 15 кВт
- кривая выставлена на 1,2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- режим термостат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итог месяца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необъяснимые скачки расхода газа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H2" authorId="0">
      <text>
        <r>
          <rPr>
            <b/>
            <sz val="9"/>
            <color indexed="81"/>
            <rFont val="Tahoma"/>
            <family val="2"/>
            <charset val="204"/>
          </rPr>
          <t>котел:
- max мощность 15 кВт
- кривая выставлена на 1,2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- режим термостат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котел:
- max мощность 24 кВт
- кривая выставлена на 0,8
- режим по t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котел:
- max мощность 24 кВт
- кривая выставлена на 0,8
- режим по t </t>
        </r>
        <r>
          <rPr>
            <b/>
            <sz val="9"/>
            <color indexed="81"/>
            <rFont val="Tahoma"/>
            <family val="2"/>
            <charset val="204"/>
          </rPr>
          <t>+ термоголовки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итог месяца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b/>
            <sz val="9"/>
            <color indexed="81"/>
            <rFont val="Tahoma"/>
            <family val="2"/>
            <charset val="204"/>
          </rPr>
          <t>необъяснимые скачки расхода газа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b/>
            <sz val="9"/>
            <color indexed="81"/>
            <rFont val="Tahoma"/>
            <family val="2"/>
            <charset val="204"/>
          </rPr>
          <t>в - ванна 250 литров (расход газа 1,2-1,3 куба)
д - душ (расход газа 0,06-0,1 куба)
за один прием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H2" authorId="0">
      <text>
        <r>
          <rPr>
            <b/>
            <sz val="9"/>
            <color indexed="81"/>
            <rFont val="Tahoma"/>
            <family val="2"/>
            <charset val="204"/>
          </rPr>
          <t>котел:
- max мощность 24 кВт
- кривая выставлена на 0,8
- режим термостат + термоголовки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в - ванна 250 литров (расход газа 1,2-1,3 куба)
д - душ (расход газа 0,06-0,1 куба)
за один прием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" authorId="0">
      <text>
        <r>
          <rPr>
            <b/>
            <sz val="9"/>
            <color indexed="81"/>
            <rFont val="Tahoma"/>
            <family val="2"/>
            <charset val="204"/>
          </rPr>
          <t>итог месяца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котел:
- max мощность 24 кВт
- кривая выставлена на 0,8
- режим по t </t>
        </r>
        <r>
          <rPr>
            <b/>
            <sz val="9"/>
            <color indexed="81"/>
            <rFont val="Tahoma"/>
            <family val="2"/>
            <charset val="204"/>
          </rPr>
          <t>+ термоголовки</t>
        </r>
      </text>
    </comment>
  </commentList>
</comments>
</file>

<file path=xl/sharedStrings.xml><?xml version="1.0" encoding="utf-8"?>
<sst xmlns="http://schemas.openxmlformats.org/spreadsheetml/2006/main" count="49" uniqueCount="15">
  <si>
    <t>Дата</t>
  </si>
  <si>
    <t>Ночь</t>
  </si>
  <si>
    <t>Средняя</t>
  </si>
  <si>
    <t>Газ</t>
  </si>
  <si>
    <t>Счетчик</t>
  </si>
  <si>
    <t>д+д+д</t>
  </si>
  <si>
    <t>в+д</t>
  </si>
  <si>
    <t>ГВС</t>
  </si>
  <si>
    <t>в+в</t>
  </si>
  <si>
    <t>д+д</t>
  </si>
  <si>
    <t>в</t>
  </si>
  <si>
    <t>19, -7,8, -8</t>
  </si>
  <si>
    <t xml:space="preserve"> </t>
  </si>
  <si>
    <t>месяц</t>
  </si>
  <si>
    <t>в+д+д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</si>
</sst>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/>
    <xf numFmtId="0" fontId="0" fillId="0" borderId="1" xfId="0" applyBorder="1" applyAlignment="1">
      <alignment horizontal="center"/>
    </xf>
    <xf numFmtId="0" fontId="0" fillId="2" borderId="0" xfId="0" applyFill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14" fontId="1" fillId="2" borderId="6" xfId="0" applyNumberFormat="1" applyFont="1" applyFill="1" applyBorder="1"/>
    <xf numFmtId="14" fontId="1" fillId="2" borderId="18" xfId="0" applyNumberFormat="1" applyFont="1" applyFill="1" applyBorder="1"/>
    <xf numFmtId="0" fontId="1" fillId="3" borderId="1" xfId="0" applyFont="1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" fillId="3" borderId="32" xfId="0" applyFont="1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14" fontId="1" fillId="5" borderId="4" xfId="0" applyNumberFormat="1" applyFont="1" applyFill="1" applyBorder="1"/>
    <xf numFmtId="0" fontId="5" fillId="5" borderId="5" xfId="0" applyFont="1" applyFill="1" applyBorder="1" applyAlignment="1">
      <alignment horizontal="center"/>
    </xf>
    <xf numFmtId="0" fontId="6" fillId="5" borderId="9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14" fontId="1" fillId="5" borderId="6" xfId="0" applyNumberFormat="1" applyFont="1" applyFill="1" applyBorder="1"/>
    <xf numFmtId="0" fontId="6" fillId="5" borderId="7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/>
    </xf>
    <xf numFmtId="0" fontId="6" fillId="5" borderId="12" xfId="0" applyFont="1" applyFill="1" applyBorder="1" applyAlignment="1">
      <alignment horizontal="center"/>
    </xf>
    <xf numFmtId="0" fontId="0" fillId="5" borderId="1" xfId="0" applyFill="1" applyBorder="1"/>
    <xf numFmtId="14" fontId="1" fillId="6" borderId="25" xfId="0" applyNumberFormat="1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14" fontId="1" fillId="6" borderId="26" xfId="0" applyNumberFormat="1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14" fontId="1" fillId="6" borderId="34" xfId="0" applyNumberFormat="1" applyFont="1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1" fillId="6" borderId="8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14" fontId="1" fillId="6" borderId="25" xfId="0" applyNumberFormat="1" applyFont="1" applyFill="1" applyBorder="1"/>
    <xf numFmtId="14" fontId="1" fillId="6" borderId="26" xfId="0" applyNumberFormat="1" applyFont="1" applyFill="1" applyBorder="1"/>
    <xf numFmtId="0" fontId="2" fillId="6" borderId="7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14" fontId="1" fillId="7" borderId="26" xfId="0" applyNumberFormat="1" applyFont="1" applyFill="1" applyBorder="1"/>
    <xf numFmtId="0" fontId="0" fillId="7" borderId="7" xfId="0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0" fillId="7" borderId="15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1" xfId="0" applyFill="1" applyBorder="1"/>
    <xf numFmtId="14" fontId="1" fillId="4" borderId="26" xfId="0" applyNumberFormat="1" applyFont="1" applyFill="1" applyBorder="1"/>
    <xf numFmtId="0" fontId="0" fillId="4" borderId="7" xfId="0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0" fillId="4" borderId="15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14" fontId="1" fillId="4" borderId="33" xfId="0" applyNumberFormat="1" applyFont="1" applyFill="1" applyBorder="1"/>
    <xf numFmtId="0" fontId="0" fillId="4" borderId="19" xfId="0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" xfId="0" applyFill="1" applyBorder="1"/>
    <xf numFmtId="0" fontId="0" fillId="6" borderId="1" xfId="0" applyFill="1" applyBorder="1"/>
    <xf numFmtId="0" fontId="0" fillId="0" borderId="0" xfId="0" applyBorder="1"/>
    <xf numFmtId="0" fontId="1" fillId="3" borderId="22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0" fillId="3" borderId="29" xfId="0" applyFont="1" applyFill="1" applyBorder="1" applyAlignment="1">
      <alignment horizontal="center"/>
    </xf>
    <xf numFmtId="0" fontId="0" fillId="0" borderId="0" xfId="0" applyFont="1"/>
    <xf numFmtId="0" fontId="0" fillId="3" borderId="30" xfId="0" applyFont="1" applyFill="1" applyBorder="1" applyAlignment="1">
      <alignment horizontal="center"/>
    </xf>
    <xf numFmtId="0" fontId="0" fillId="8" borderId="1" xfId="0" applyFill="1" applyBorder="1"/>
    <xf numFmtId="14" fontId="1" fillId="8" borderId="6" xfId="0" applyNumberFormat="1" applyFont="1" applyFill="1" applyBorder="1"/>
    <xf numFmtId="0" fontId="6" fillId="8" borderId="7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/>
    </xf>
    <xf numFmtId="0" fontId="6" fillId="8" borderId="10" xfId="0" applyFont="1" applyFill="1" applyBorder="1" applyAlignment="1">
      <alignment horizontal="center"/>
    </xf>
    <xf numFmtId="0" fontId="6" fillId="8" borderId="1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45"/>
  <sheetViews>
    <sheetView workbookViewId="0">
      <selection activeCell="C20" sqref="C20"/>
    </sheetView>
  </sheetViews>
  <sheetFormatPr defaultRowHeight="15"/>
  <cols>
    <col min="1" max="1" width="11.28515625" customWidth="1"/>
    <col min="2" max="3" width="9.140625" style="1"/>
    <col min="4" max="4" width="9.140625" style="2"/>
    <col min="5" max="5" width="9.140625" style="1"/>
    <col min="6" max="6" width="17.85546875" style="1" customWidth="1"/>
    <col min="8" max="8" width="12.7109375" customWidth="1"/>
    <col min="9" max="9" width="12.42578125" customWidth="1"/>
  </cols>
  <sheetData>
    <row r="1" spans="1:8" s="2" customFormat="1" ht="15.75" thickBot="1">
      <c r="A1" s="80" t="s">
        <v>0</v>
      </c>
      <c r="B1" s="79" t="s">
        <v>1</v>
      </c>
      <c r="C1" s="79" t="s">
        <v>2</v>
      </c>
      <c r="D1" s="81" t="s">
        <v>3</v>
      </c>
      <c r="E1" s="79" t="s">
        <v>4</v>
      </c>
      <c r="F1" s="82" t="s">
        <v>7</v>
      </c>
    </row>
    <row r="2" spans="1:8" ht="15.75" thickBot="1">
      <c r="A2" s="35">
        <v>42024</v>
      </c>
      <c r="B2" s="36">
        <v>0</v>
      </c>
      <c r="C2" s="36">
        <v>1</v>
      </c>
      <c r="D2" s="37">
        <v>15</v>
      </c>
      <c r="E2" s="38">
        <v>1567</v>
      </c>
      <c r="F2" s="39"/>
      <c r="H2" s="73"/>
    </row>
    <row r="3" spans="1:8" ht="15.75" thickBot="1">
      <c r="A3" s="40">
        <v>42025</v>
      </c>
      <c r="B3" s="41">
        <v>-2</v>
      </c>
      <c r="C3" s="42"/>
      <c r="D3" s="43">
        <v>15</v>
      </c>
      <c r="E3" s="44"/>
      <c r="F3" s="45"/>
      <c r="H3" s="10"/>
    </row>
    <row r="4" spans="1:8" ht="15.75" thickBot="1">
      <c r="A4" s="40">
        <v>42026</v>
      </c>
      <c r="B4" s="41">
        <v>-7</v>
      </c>
      <c r="C4" s="42"/>
      <c r="D4" s="43">
        <v>15</v>
      </c>
      <c r="E4" s="44">
        <v>1597</v>
      </c>
      <c r="F4" s="45"/>
      <c r="H4" s="3" t="s">
        <v>11</v>
      </c>
    </row>
    <row r="5" spans="1:8">
      <c r="A5" s="40">
        <v>42027</v>
      </c>
      <c r="B5" s="41">
        <v>-3</v>
      </c>
      <c r="C5" s="42"/>
      <c r="D5" s="43">
        <v>14</v>
      </c>
      <c r="E5" s="44"/>
      <c r="F5" s="45"/>
    </row>
    <row r="6" spans="1:8">
      <c r="A6" s="40">
        <v>42028</v>
      </c>
      <c r="B6" s="41">
        <v>-6</v>
      </c>
      <c r="C6" s="42"/>
      <c r="D6" s="43">
        <v>14</v>
      </c>
      <c r="E6" s="44">
        <v>1627</v>
      </c>
      <c r="F6" s="45"/>
    </row>
    <row r="7" spans="1:8">
      <c r="A7" s="40">
        <v>42029</v>
      </c>
      <c r="B7" s="41">
        <v>-6</v>
      </c>
      <c r="C7" s="42"/>
      <c r="D7" s="43">
        <v>14</v>
      </c>
      <c r="E7" s="44">
        <v>1639</v>
      </c>
      <c r="F7" s="45"/>
    </row>
    <row r="8" spans="1:8">
      <c r="A8" s="40">
        <v>42030</v>
      </c>
      <c r="B8" s="41">
        <v>-4</v>
      </c>
      <c r="C8" s="42"/>
      <c r="D8" s="43">
        <v>12</v>
      </c>
      <c r="E8" s="44">
        <v>1651</v>
      </c>
      <c r="F8" s="45"/>
    </row>
    <row r="9" spans="1:8">
      <c r="A9" s="40">
        <v>42031</v>
      </c>
      <c r="B9" s="41">
        <v>0</v>
      </c>
      <c r="C9" s="42"/>
      <c r="D9" s="43">
        <v>11.8</v>
      </c>
      <c r="E9" s="44">
        <v>1662.8</v>
      </c>
      <c r="F9" s="45"/>
    </row>
    <row r="10" spans="1:8">
      <c r="A10" s="40">
        <v>42032</v>
      </c>
      <c r="B10" s="41">
        <v>0</v>
      </c>
      <c r="C10" s="42"/>
      <c r="D10" s="43">
        <v>9.7799999999999994</v>
      </c>
      <c r="E10" s="44">
        <v>1672.6</v>
      </c>
      <c r="F10" s="45"/>
    </row>
    <row r="11" spans="1:8">
      <c r="A11" s="40">
        <v>42033</v>
      </c>
      <c r="B11" s="41">
        <v>0</v>
      </c>
      <c r="C11" s="42"/>
      <c r="D11" s="43">
        <v>10.199999999999999</v>
      </c>
      <c r="E11" s="44">
        <v>1682.8</v>
      </c>
      <c r="F11" s="45"/>
    </row>
    <row r="12" spans="1:8">
      <c r="A12" s="40">
        <v>42034</v>
      </c>
      <c r="B12" s="41">
        <v>-2</v>
      </c>
      <c r="C12" s="42"/>
      <c r="D12" s="43">
        <v>12</v>
      </c>
      <c r="E12" s="44"/>
      <c r="F12" s="45"/>
    </row>
    <row r="13" spans="1:8" ht="15.75" thickBot="1">
      <c r="A13" s="46">
        <v>42035</v>
      </c>
      <c r="B13" s="47">
        <v>5</v>
      </c>
      <c r="C13" s="48"/>
      <c r="D13" s="49">
        <v>10.5</v>
      </c>
      <c r="E13" s="50">
        <v>1705.8</v>
      </c>
      <c r="F13" s="51"/>
    </row>
    <row r="14" spans="1:8" s="5" customFormat="1" ht="15.75" thickBot="1">
      <c r="A14" s="10" t="s">
        <v>13</v>
      </c>
      <c r="B14" s="12"/>
      <c r="C14" s="75"/>
      <c r="D14" s="76">
        <f>SUM(D2:D13)</f>
        <v>153.28</v>
      </c>
      <c r="E14" s="77"/>
      <c r="F14" s="78"/>
    </row>
    <row r="40" spans="1:6">
      <c r="A40" s="74"/>
    </row>
    <row r="41" spans="1:6">
      <c r="A41" s="7"/>
    </row>
    <row r="42" spans="1:6">
      <c r="A42" s="74"/>
    </row>
    <row r="44" spans="1:6">
      <c r="B44" s="6"/>
      <c r="C44" s="6"/>
      <c r="D44" s="7"/>
      <c r="E44" s="6"/>
      <c r="F44" s="6"/>
    </row>
    <row r="45" spans="1:6">
      <c r="B45" s="6"/>
      <c r="C45" s="6"/>
      <c r="D45" s="7"/>
      <c r="E45" s="6"/>
      <c r="F45" s="6"/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H30"/>
  <sheetViews>
    <sheetView topLeftCell="A10" workbookViewId="0">
      <selection activeCell="A20" sqref="A20:A29"/>
    </sheetView>
  </sheetViews>
  <sheetFormatPr defaultRowHeight="15"/>
  <cols>
    <col min="1" max="1" width="10.85546875" customWidth="1"/>
    <col min="8" max="8" width="10.7109375" customWidth="1"/>
  </cols>
  <sheetData>
    <row r="1" spans="1:8" ht="15.75" thickBot="1">
      <c r="A1" s="80" t="s">
        <v>0</v>
      </c>
      <c r="B1" s="79" t="s">
        <v>1</v>
      </c>
      <c r="C1" s="79" t="s">
        <v>2</v>
      </c>
      <c r="D1" s="81" t="s">
        <v>3</v>
      </c>
      <c r="E1" s="79" t="s">
        <v>4</v>
      </c>
      <c r="F1" s="79" t="s">
        <v>7</v>
      </c>
    </row>
    <row r="2" spans="1:8" ht="15.75" thickBot="1">
      <c r="A2" s="52">
        <v>42036</v>
      </c>
      <c r="B2" s="36">
        <v>7.5</v>
      </c>
      <c r="C2" s="36">
        <v>3.75</v>
      </c>
      <c r="D2" s="37">
        <v>17</v>
      </c>
      <c r="E2" s="38">
        <v>1722.6</v>
      </c>
      <c r="F2" s="39"/>
      <c r="H2" s="73"/>
    </row>
    <row r="3" spans="1:8" ht="15.75" thickBot="1">
      <c r="A3" s="53">
        <v>42037</v>
      </c>
      <c r="B3" s="41">
        <v>1.5</v>
      </c>
      <c r="C3" s="41"/>
      <c r="D3" s="43">
        <v>9.6</v>
      </c>
      <c r="E3" s="44">
        <v>1732.2</v>
      </c>
      <c r="F3" s="45"/>
      <c r="H3" s="61"/>
    </row>
    <row r="4" spans="1:8" ht="15.75" thickBot="1">
      <c r="A4" s="53">
        <v>42038</v>
      </c>
      <c r="B4" s="41">
        <v>1.5</v>
      </c>
      <c r="C4" s="41"/>
      <c r="D4" s="43">
        <v>10.8</v>
      </c>
      <c r="E4" s="44">
        <v>1743</v>
      </c>
      <c r="F4" s="45"/>
      <c r="H4" s="72"/>
    </row>
    <row r="5" spans="1:8" ht="15.75" thickBot="1">
      <c r="A5" s="53">
        <v>42039</v>
      </c>
      <c r="B5" s="41">
        <v>1.5</v>
      </c>
      <c r="C5" s="41"/>
      <c r="D5" s="43">
        <v>11</v>
      </c>
      <c r="E5" s="44">
        <v>1754</v>
      </c>
      <c r="F5" s="45"/>
      <c r="H5" s="10"/>
    </row>
    <row r="6" spans="1:8" ht="15.75" thickBot="1">
      <c r="A6" s="53">
        <v>42040</v>
      </c>
      <c r="B6" s="54">
        <v>0</v>
      </c>
      <c r="C6" s="54">
        <v>-2.8</v>
      </c>
      <c r="D6" s="55">
        <v>14</v>
      </c>
      <c r="E6" s="44">
        <v>1768</v>
      </c>
      <c r="F6" s="45"/>
      <c r="H6" s="3" t="s">
        <v>11</v>
      </c>
    </row>
    <row r="7" spans="1:8" ht="15.75" thickBot="1">
      <c r="A7" s="53">
        <v>42041</v>
      </c>
      <c r="B7" s="41">
        <v>-10</v>
      </c>
      <c r="C7" s="41"/>
      <c r="D7" s="43">
        <v>13</v>
      </c>
      <c r="E7" s="44">
        <v>1781</v>
      </c>
      <c r="F7" s="45"/>
      <c r="H7" s="4" t="s">
        <v>6</v>
      </c>
    </row>
    <row r="8" spans="1:8">
      <c r="A8" s="53">
        <v>42042</v>
      </c>
      <c r="B8" s="41">
        <v>-1</v>
      </c>
      <c r="C8" s="41"/>
      <c r="D8" s="43">
        <v>14</v>
      </c>
      <c r="E8" s="44"/>
      <c r="F8" s="45"/>
    </row>
    <row r="9" spans="1:8">
      <c r="A9" s="53">
        <v>42043</v>
      </c>
      <c r="B9" s="41">
        <v>-1</v>
      </c>
      <c r="C9" s="41"/>
      <c r="D9" s="43">
        <v>13</v>
      </c>
      <c r="E9" s="44">
        <v>1808</v>
      </c>
      <c r="F9" s="45"/>
    </row>
    <row r="10" spans="1:8">
      <c r="A10" s="53">
        <v>42044</v>
      </c>
      <c r="B10" s="41">
        <v>-5.5</v>
      </c>
      <c r="C10" s="41"/>
      <c r="D10" s="43">
        <v>14</v>
      </c>
      <c r="E10" s="44">
        <v>1821</v>
      </c>
      <c r="F10" s="45"/>
    </row>
    <row r="11" spans="1:8">
      <c r="A11" s="53">
        <v>42045</v>
      </c>
      <c r="B11" s="41">
        <v>-7</v>
      </c>
      <c r="C11" s="41"/>
      <c r="D11" s="43">
        <v>17</v>
      </c>
      <c r="E11" s="44">
        <v>1838</v>
      </c>
      <c r="F11" s="45"/>
    </row>
    <row r="12" spans="1:8">
      <c r="A12" s="53">
        <v>42046</v>
      </c>
      <c r="B12" s="54">
        <v>-10</v>
      </c>
      <c r="C12" s="54">
        <v>-7.6</v>
      </c>
      <c r="D12" s="55">
        <v>11</v>
      </c>
      <c r="E12" s="44">
        <v>1849</v>
      </c>
      <c r="F12" s="45"/>
    </row>
    <row r="13" spans="1:8">
      <c r="A13" s="53">
        <v>42047</v>
      </c>
      <c r="B13" s="41">
        <v>-10</v>
      </c>
      <c r="C13" s="41"/>
      <c r="D13" s="43">
        <v>13</v>
      </c>
      <c r="E13" s="44">
        <v>1862</v>
      </c>
      <c r="F13" s="45"/>
    </row>
    <row r="14" spans="1:8">
      <c r="A14" s="53">
        <v>42048</v>
      </c>
      <c r="B14" s="41">
        <v>-7</v>
      </c>
      <c r="C14" s="41"/>
      <c r="D14" s="43">
        <v>17</v>
      </c>
      <c r="E14" s="44">
        <v>1879</v>
      </c>
      <c r="F14" s="45"/>
    </row>
    <row r="15" spans="1:8">
      <c r="A15" s="53">
        <v>42049</v>
      </c>
      <c r="B15" s="41">
        <v>-4</v>
      </c>
      <c r="C15" s="41"/>
      <c r="D15" s="43">
        <v>16.5</v>
      </c>
      <c r="E15" s="44">
        <v>1895.5</v>
      </c>
      <c r="F15" s="45"/>
    </row>
    <row r="16" spans="1:8">
      <c r="A16" s="53">
        <v>42050</v>
      </c>
      <c r="B16" s="54">
        <v>-7</v>
      </c>
      <c r="C16" s="54">
        <v>-5.9</v>
      </c>
      <c r="D16" s="55">
        <v>9.5</v>
      </c>
      <c r="E16" s="44">
        <v>1905</v>
      </c>
      <c r="F16" s="45"/>
    </row>
    <row r="17" spans="1:6">
      <c r="A17" s="53">
        <v>42051</v>
      </c>
      <c r="B17" s="54">
        <v>-8</v>
      </c>
      <c r="C17" s="54">
        <v>-7.8</v>
      </c>
      <c r="D17" s="55">
        <v>19</v>
      </c>
      <c r="E17" s="44">
        <v>1924</v>
      </c>
      <c r="F17" s="45" t="s">
        <v>6</v>
      </c>
    </row>
    <row r="18" spans="1:6">
      <c r="A18" s="53">
        <v>42052</v>
      </c>
      <c r="B18" s="41">
        <v>-12.5</v>
      </c>
      <c r="C18" s="41">
        <v>-6.5</v>
      </c>
      <c r="D18" s="43">
        <v>13</v>
      </c>
      <c r="E18" s="44">
        <v>1937</v>
      </c>
      <c r="F18" s="45" t="s">
        <v>5</v>
      </c>
    </row>
    <row r="19" spans="1:6">
      <c r="A19" s="53">
        <v>42053</v>
      </c>
      <c r="B19" s="41">
        <v>-12</v>
      </c>
      <c r="C19" s="41">
        <v>-9.75</v>
      </c>
      <c r="D19" s="43">
        <v>20</v>
      </c>
      <c r="E19" s="44">
        <v>1957</v>
      </c>
      <c r="F19" s="45" t="s">
        <v>8</v>
      </c>
    </row>
    <row r="20" spans="1:6">
      <c r="A20" s="56">
        <v>42054</v>
      </c>
      <c r="B20" s="57">
        <v>-9</v>
      </c>
      <c r="C20" s="57">
        <v>-4.9000000000000004</v>
      </c>
      <c r="D20" s="58">
        <v>12</v>
      </c>
      <c r="E20" s="59">
        <v>1969</v>
      </c>
      <c r="F20" s="60" t="s">
        <v>6</v>
      </c>
    </row>
    <row r="21" spans="1:6">
      <c r="A21" s="56">
        <v>42055</v>
      </c>
      <c r="B21" s="57">
        <v>-3</v>
      </c>
      <c r="C21" s="57">
        <v>-1.2</v>
      </c>
      <c r="D21" s="58">
        <v>12</v>
      </c>
      <c r="E21" s="59">
        <v>1982</v>
      </c>
      <c r="F21" s="60" t="s">
        <v>9</v>
      </c>
    </row>
    <row r="22" spans="1:6">
      <c r="A22" s="56">
        <v>42056</v>
      </c>
      <c r="B22" s="57">
        <v>-2</v>
      </c>
      <c r="C22" s="57">
        <v>-0.4</v>
      </c>
      <c r="D22" s="58">
        <v>8.5</v>
      </c>
      <c r="E22" s="59">
        <v>1990.5</v>
      </c>
      <c r="F22" s="60" t="s">
        <v>8</v>
      </c>
    </row>
    <row r="23" spans="1:6">
      <c r="A23" s="56">
        <v>42057</v>
      </c>
      <c r="B23" s="57">
        <v>-3</v>
      </c>
      <c r="C23" s="57">
        <v>-2.25</v>
      </c>
      <c r="D23" s="58">
        <v>13.5</v>
      </c>
      <c r="E23" s="59">
        <v>2004</v>
      </c>
      <c r="F23" s="60" t="s">
        <v>8</v>
      </c>
    </row>
    <row r="24" spans="1:6">
      <c r="A24" s="56">
        <v>42058</v>
      </c>
      <c r="B24" s="57">
        <v>-1</v>
      </c>
      <c r="C24" s="57">
        <v>1.5</v>
      </c>
      <c r="D24" s="58">
        <v>15</v>
      </c>
      <c r="E24" s="59">
        <v>2019</v>
      </c>
      <c r="F24" s="60" t="s">
        <v>5</v>
      </c>
    </row>
    <row r="25" spans="1:6">
      <c r="A25" s="56">
        <v>42059</v>
      </c>
      <c r="B25" s="57">
        <v>-1</v>
      </c>
      <c r="C25" s="57">
        <v>2.2999999999999998</v>
      </c>
      <c r="D25" s="58">
        <v>10</v>
      </c>
      <c r="E25" s="59">
        <v>2029</v>
      </c>
      <c r="F25" s="60" t="s">
        <v>10</v>
      </c>
    </row>
    <row r="26" spans="1:6">
      <c r="A26" s="62">
        <v>42060</v>
      </c>
      <c r="B26" s="63">
        <v>-1</v>
      </c>
      <c r="C26" s="63">
        <v>2</v>
      </c>
      <c r="D26" s="64">
        <v>9</v>
      </c>
      <c r="E26" s="65">
        <v>2038</v>
      </c>
      <c r="F26" s="66" t="s">
        <v>5</v>
      </c>
    </row>
    <row r="27" spans="1:6">
      <c r="A27" s="62">
        <v>42061</v>
      </c>
      <c r="B27" s="63">
        <v>0</v>
      </c>
      <c r="C27" s="63">
        <v>4</v>
      </c>
      <c r="D27" s="64">
        <v>9</v>
      </c>
      <c r="E27" s="65" t="s">
        <v>12</v>
      </c>
      <c r="F27" s="66" t="s">
        <v>8</v>
      </c>
    </row>
    <row r="28" spans="1:6">
      <c r="A28" s="62">
        <v>42062</v>
      </c>
      <c r="B28" s="63">
        <v>1</v>
      </c>
      <c r="C28" s="63">
        <v>4.9000000000000004</v>
      </c>
      <c r="D28" s="64">
        <v>8</v>
      </c>
      <c r="E28" s="65">
        <v>2055</v>
      </c>
      <c r="F28" s="66" t="s">
        <v>5</v>
      </c>
    </row>
    <row r="29" spans="1:6" ht="15.75" thickBot="1">
      <c r="A29" s="67">
        <v>42063</v>
      </c>
      <c r="B29" s="68">
        <v>4</v>
      </c>
      <c r="C29" s="68">
        <v>1.9</v>
      </c>
      <c r="D29" s="69">
        <v>8</v>
      </c>
      <c r="E29" s="70">
        <v>2063</v>
      </c>
      <c r="F29" s="71" t="s">
        <v>9</v>
      </c>
    </row>
    <row r="30" spans="1:6" ht="15.75" thickBot="1">
      <c r="A30" s="10" t="s">
        <v>13</v>
      </c>
      <c r="B30" s="11">
        <v>-3.5</v>
      </c>
      <c r="C30" s="12">
        <f>AVERAGE(C16:C29)</f>
        <v>-1.5785714285714292</v>
      </c>
      <c r="D30" s="13">
        <f>SUM(D2:D29)</f>
        <v>357.4</v>
      </c>
      <c r="E30" s="14"/>
      <c r="F30" s="14"/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H33"/>
  <sheetViews>
    <sheetView tabSelected="1" workbookViewId="0">
      <selection activeCell="K14" sqref="K14"/>
    </sheetView>
  </sheetViews>
  <sheetFormatPr defaultRowHeight="15"/>
  <cols>
    <col min="1" max="1" width="11.42578125" customWidth="1"/>
    <col min="2" max="3" width="9.140625" style="87"/>
    <col min="6" max="6" width="10.28515625" customWidth="1"/>
  </cols>
  <sheetData>
    <row r="1" spans="1:8" ht="15.75" thickBot="1">
      <c r="A1" s="83" t="s">
        <v>0</v>
      </c>
      <c r="B1" s="82" t="s">
        <v>1</v>
      </c>
      <c r="C1" s="82" t="s">
        <v>2</v>
      </c>
      <c r="D1" s="84" t="s">
        <v>3</v>
      </c>
      <c r="E1" s="82" t="s">
        <v>4</v>
      </c>
      <c r="F1" s="82" t="s">
        <v>7</v>
      </c>
    </row>
    <row r="2" spans="1:8" ht="15.75" thickBot="1">
      <c r="A2" s="25">
        <v>42064</v>
      </c>
      <c r="B2" s="85">
        <v>-1</v>
      </c>
      <c r="C2" s="85">
        <v>0</v>
      </c>
      <c r="D2" s="26">
        <v>8</v>
      </c>
      <c r="E2" s="27">
        <v>2071</v>
      </c>
      <c r="F2" s="28" t="s">
        <v>5</v>
      </c>
      <c r="H2" s="34"/>
    </row>
    <row r="3" spans="1:8" ht="15.75" thickBot="1">
      <c r="A3" s="29">
        <v>42065</v>
      </c>
      <c r="B3" s="30">
        <v>-1</v>
      </c>
      <c r="C3" s="30">
        <v>-0.25</v>
      </c>
      <c r="D3" s="31">
        <v>12</v>
      </c>
      <c r="E3" s="32">
        <v>2083</v>
      </c>
      <c r="F3" s="33" t="s">
        <v>14</v>
      </c>
      <c r="H3" s="4" t="s">
        <v>6</v>
      </c>
    </row>
    <row r="4" spans="1:8" ht="15.75" thickBot="1">
      <c r="A4" s="29">
        <v>42066</v>
      </c>
      <c r="B4" s="30">
        <v>0</v>
      </c>
      <c r="C4" s="30">
        <v>1.9</v>
      </c>
      <c r="D4" s="31">
        <v>8</v>
      </c>
      <c r="E4" s="32">
        <v>2091</v>
      </c>
      <c r="F4" s="33" t="s">
        <v>14</v>
      </c>
      <c r="H4" s="10"/>
    </row>
    <row r="5" spans="1:8" ht="15.75" thickBot="1">
      <c r="A5" s="29">
        <v>42067</v>
      </c>
      <c r="B5" s="30">
        <v>2</v>
      </c>
      <c r="C5" s="30">
        <v>1.4</v>
      </c>
      <c r="D5" s="31">
        <v>11</v>
      </c>
      <c r="E5" s="32">
        <v>2102</v>
      </c>
      <c r="F5" s="33" t="s">
        <v>5</v>
      </c>
      <c r="H5" s="89"/>
    </row>
    <row r="6" spans="1:8">
      <c r="A6" s="29">
        <v>42068</v>
      </c>
      <c r="B6" s="30">
        <v>-1</v>
      </c>
      <c r="C6" s="30">
        <v>1.3</v>
      </c>
      <c r="D6" s="31">
        <v>11</v>
      </c>
      <c r="E6" s="32">
        <v>2111</v>
      </c>
      <c r="F6" s="33" t="s">
        <v>5</v>
      </c>
    </row>
    <row r="7" spans="1:8">
      <c r="A7" s="29">
        <v>42069</v>
      </c>
      <c r="B7" s="30">
        <v>-2</v>
      </c>
      <c r="C7" s="30">
        <v>-0.13</v>
      </c>
      <c r="D7" s="31">
        <v>10</v>
      </c>
      <c r="E7" s="32">
        <v>2121</v>
      </c>
      <c r="F7" s="33" t="s">
        <v>9</v>
      </c>
    </row>
    <row r="8" spans="1:8">
      <c r="A8" s="29">
        <v>42070</v>
      </c>
      <c r="B8" s="30">
        <v>-2</v>
      </c>
      <c r="C8" s="30">
        <v>0.4</v>
      </c>
      <c r="D8" s="31">
        <v>11</v>
      </c>
      <c r="E8" s="32">
        <v>2132</v>
      </c>
      <c r="F8" s="33"/>
    </row>
    <row r="9" spans="1:8">
      <c r="A9" s="29">
        <v>42071</v>
      </c>
      <c r="B9" s="30">
        <v>-5</v>
      </c>
      <c r="C9" s="30">
        <v>0.25</v>
      </c>
      <c r="D9" s="31">
        <v>10</v>
      </c>
      <c r="E9" s="32">
        <v>2142</v>
      </c>
      <c r="F9" s="33" t="s">
        <v>5</v>
      </c>
    </row>
    <row r="10" spans="1:8">
      <c r="A10" s="90">
        <v>42072</v>
      </c>
      <c r="B10" s="91">
        <v>0</v>
      </c>
      <c r="C10" s="91">
        <v>5</v>
      </c>
      <c r="D10" s="92">
        <v>8</v>
      </c>
      <c r="E10" s="93">
        <v>2150</v>
      </c>
      <c r="F10" s="94" t="s">
        <v>5</v>
      </c>
    </row>
    <row r="11" spans="1:8">
      <c r="A11" s="90">
        <v>42073</v>
      </c>
      <c r="B11" s="91">
        <v>4</v>
      </c>
      <c r="C11" s="91">
        <v>7.1</v>
      </c>
      <c r="D11" s="92">
        <v>7</v>
      </c>
      <c r="E11" s="93">
        <v>2157</v>
      </c>
      <c r="F11" s="94" t="s">
        <v>6</v>
      </c>
    </row>
    <row r="12" spans="1:8">
      <c r="A12" s="90">
        <v>42074</v>
      </c>
      <c r="B12" s="91">
        <v>5</v>
      </c>
      <c r="C12" s="91">
        <v>8.3000000000000007</v>
      </c>
      <c r="D12" s="92">
        <v>5</v>
      </c>
      <c r="E12" s="93">
        <v>2162</v>
      </c>
      <c r="F12" s="94" t="s">
        <v>5</v>
      </c>
    </row>
    <row r="13" spans="1:8">
      <c r="A13" s="90">
        <v>42075</v>
      </c>
      <c r="B13" s="91">
        <v>5</v>
      </c>
      <c r="C13" s="91">
        <v>5.8</v>
      </c>
      <c r="D13" s="92"/>
      <c r="E13" s="93"/>
      <c r="F13" s="94"/>
    </row>
    <row r="14" spans="1:8">
      <c r="A14" s="90">
        <v>42076</v>
      </c>
      <c r="B14" s="91"/>
      <c r="C14" s="91"/>
      <c r="D14" s="92"/>
      <c r="E14" s="93"/>
      <c r="F14" s="94"/>
    </row>
    <row r="15" spans="1:8">
      <c r="A15" s="90">
        <v>42077</v>
      </c>
      <c r="B15" s="91"/>
      <c r="C15" s="91"/>
      <c r="D15" s="92"/>
      <c r="E15" s="93"/>
      <c r="F15" s="94"/>
    </row>
    <row r="16" spans="1:8">
      <c r="A16" s="90">
        <v>42078</v>
      </c>
      <c r="B16" s="91"/>
      <c r="C16" s="91"/>
      <c r="D16" s="92"/>
      <c r="E16" s="93"/>
      <c r="F16" s="94"/>
    </row>
    <row r="17" spans="1:6">
      <c r="A17" s="90">
        <v>42079</v>
      </c>
      <c r="B17" s="91"/>
      <c r="C17" s="91"/>
      <c r="D17" s="92"/>
      <c r="E17" s="93"/>
      <c r="F17" s="94"/>
    </row>
    <row r="18" spans="1:6">
      <c r="A18" s="90">
        <v>42080</v>
      </c>
      <c r="B18" s="91"/>
      <c r="C18" s="91"/>
      <c r="D18" s="92"/>
      <c r="E18" s="93"/>
      <c r="F18" s="94"/>
    </row>
    <row r="19" spans="1:6">
      <c r="A19" s="90">
        <v>42081</v>
      </c>
      <c r="B19" s="91"/>
      <c r="C19" s="91"/>
      <c r="D19" s="92"/>
      <c r="E19" s="93"/>
      <c r="F19" s="94"/>
    </row>
    <row r="20" spans="1:6">
      <c r="A20" s="8">
        <v>42082</v>
      </c>
      <c r="B20" s="17"/>
      <c r="C20" s="17"/>
      <c r="D20" s="18"/>
      <c r="E20" s="19"/>
      <c r="F20" s="20"/>
    </row>
    <row r="21" spans="1:6">
      <c r="A21" s="8">
        <v>42083</v>
      </c>
      <c r="B21" s="17"/>
      <c r="C21" s="17"/>
      <c r="D21" s="18"/>
      <c r="E21" s="19"/>
      <c r="F21" s="20"/>
    </row>
    <row r="22" spans="1:6">
      <c r="A22" s="8">
        <v>42084</v>
      </c>
      <c r="B22" s="17"/>
      <c r="C22" s="17"/>
      <c r="D22" s="18"/>
      <c r="E22" s="19"/>
      <c r="F22" s="20"/>
    </row>
    <row r="23" spans="1:6">
      <c r="A23" s="8">
        <v>42085</v>
      </c>
      <c r="B23" s="17"/>
      <c r="C23" s="17"/>
      <c r="D23" s="18"/>
      <c r="E23" s="19"/>
      <c r="F23" s="20"/>
    </row>
    <row r="24" spans="1:6">
      <c r="A24" s="8">
        <v>42086</v>
      </c>
      <c r="B24" s="17"/>
      <c r="C24" s="17"/>
      <c r="D24" s="18"/>
      <c r="E24" s="19"/>
      <c r="F24" s="20"/>
    </row>
    <row r="25" spans="1:6">
      <c r="A25" s="8">
        <v>42087</v>
      </c>
      <c r="B25" s="17"/>
      <c r="C25" s="17"/>
      <c r="D25" s="18"/>
      <c r="E25" s="19"/>
      <c r="F25" s="20"/>
    </row>
    <row r="26" spans="1:6">
      <c r="A26" s="8">
        <v>42088</v>
      </c>
      <c r="B26" s="17"/>
      <c r="C26" s="17"/>
      <c r="D26" s="18"/>
      <c r="E26" s="19"/>
      <c r="F26" s="20"/>
    </row>
    <row r="27" spans="1:6">
      <c r="A27" s="8">
        <v>42089</v>
      </c>
      <c r="B27" s="17"/>
      <c r="C27" s="17"/>
      <c r="D27" s="18"/>
      <c r="E27" s="19"/>
      <c r="F27" s="20"/>
    </row>
    <row r="28" spans="1:6">
      <c r="A28" s="8">
        <v>42090</v>
      </c>
      <c r="B28" s="17"/>
      <c r="C28" s="17"/>
      <c r="D28" s="18"/>
      <c r="E28" s="19"/>
      <c r="F28" s="20"/>
    </row>
    <row r="29" spans="1:6">
      <c r="A29" s="8">
        <v>42091</v>
      </c>
      <c r="B29" s="17"/>
      <c r="C29" s="17"/>
      <c r="D29" s="18"/>
      <c r="E29" s="19"/>
      <c r="F29" s="20"/>
    </row>
    <row r="30" spans="1:6">
      <c r="A30" s="8">
        <v>42092</v>
      </c>
      <c r="B30" s="17"/>
      <c r="C30" s="17"/>
      <c r="D30" s="18"/>
      <c r="E30" s="19"/>
      <c r="F30" s="20"/>
    </row>
    <row r="31" spans="1:6">
      <c r="A31" s="8">
        <v>42093</v>
      </c>
      <c r="B31" s="17"/>
      <c r="C31" s="17"/>
      <c r="D31" s="18"/>
      <c r="E31" s="19"/>
      <c r="F31" s="20"/>
    </row>
    <row r="32" spans="1:6" ht="15.75" thickBot="1">
      <c r="A32" s="9">
        <v>42094</v>
      </c>
      <c r="B32" s="21"/>
      <c r="C32" s="21"/>
      <c r="D32" s="22"/>
      <c r="E32" s="23"/>
      <c r="F32" s="24"/>
    </row>
    <row r="33" spans="1:6" ht="15.75" thickBot="1">
      <c r="A33" s="10" t="s">
        <v>13</v>
      </c>
      <c r="B33" s="86"/>
      <c r="C33" s="88"/>
      <c r="D33" s="15"/>
      <c r="E33" s="16"/>
      <c r="F33" s="16"/>
    </row>
  </sheetData>
  <pageMargins left="0.7" right="0.7" top="0.75" bottom="0.75" header="0.3" footer="0.3"/>
  <pageSetup paperSize="9" orientation="portrait" horizontalDpi="180" verticalDpi="18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"/>
  <sheetViews>
    <sheetView workbookViewId="0">
      <selection activeCell="I19" sqref="I19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3" tint="-0.249977111117893"/>
  </sheetPr>
  <dimension ref="A1"/>
  <sheetViews>
    <sheetView workbookViewId="0">
      <selection activeCell="J23" sqref="J2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январь</vt:lpstr>
      <vt:lpstr>февраль</vt:lpstr>
      <vt:lpstr>март</vt:lpstr>
      <vt:lpstr>апрель</vt:lpstr>
      <vt:lpstr>май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2015-03-12T09:25:13Z</dcterms:modified>
</cp:coreProperties>
</file>